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5600" windowHeight="115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5" i="1" l="1"/>
  <c r="B36" i="1"/>
  <c r="C35" i="1"/>
  <c r="C36" i="1"/>
  <c r="D36" i="1"/>
  <c r="D35" i="1"/>
  <c r="E36" i="1"/>
  <c r="E35" i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" i="2"/>
  <c r="Q33" i="1"/>
  <c r="P33" i="1"/>
  <c r="O33" i="1"/>
  <c r="N33" i="1"/>
  <c r="Q32" i="1"/>
  <c r="P32" i="1"/>
  <c r="O32" i="1"/>
  <c r="N32" i="1"/>
</calcChain>
</file>

<file path=xl/sharedStrings.xml><?xml version="1.0" encoding="utf-8"?>
<sst xmlns="http://schemas.openxmlformats.org/spreadsheetml/2006/main" count="146" uniqueCount="47">
  <si>
    <t>المنطقة</t>
  </si>
  <si>
    <t>الفني</t>
  </si>
  <si>
    <t>SR</t>
  </si>
  <si>
    <t>مصدر الأمر</t>
  </si>
  <si>
    <t>مركز العمل</t>
  </si>
  <si>
    <t>0792561</t>
  </si>
  <si>
    <t>INTERFACE USER</t>
  </si>
  <si>
    <t>0797923</t>
  </si>
  <si>
    <t>0794089</t>
  </si>
  <si>
    <t>0787186</t>
  </si>
  <si>
    <t>0790731</t>
  </si>
  <si>
    <t>0793193</t>
  </si>
  <si>
    <t>02004478</t>
  </si>
  <si>
    <t>01776524</t>
  </si>
  <si>
    <t>0789953</t>
  </si>
  <si>
    <t>0794562</t>
  </si>
  <si>
    <t>0794627</t>
  </si>
  <si>
    <t>01597731</t>
  </si>
  <si>
    <t>00660497</t>
  </si>
  <si>
    <t>0791864</t>
  </si>
  <si>
    <t>0780042</t>
  </si>
  <si>
    <t>07935530</t>
  </si>
  <si>
    <t>07937240</t>
  </si>
  <si>
    <t>07901840</t>
  </si>
  <si>
    <t>07895830</t>
  </si>
  <si>
    <t>07930720</t>
  </si>
  <si>
    <t>0792716</t>
  </si>
  <si>
    <t>0788300</t>
  </si>
  <si>
    <t>0782206</t>
  </si>
  <si>
    <t>0790793</t>
  </si>
  <si>
    <t>0781545</t>
  </si>
  <si>
    <t>الرياض</t>
  </si>
  <si>
    <t>احمد</t>
  </si>
  <si>
    <t>خالد</t>
  </si>
  <si>
    <t>ابراهيم</t>
  </si>
  <si>
    <t>عمر</t>
  </si>
  <si>
    <t>الجنوب</t>
  </si>
  <si>
    <t>الشمال</t>
  </si>
  <si>
    <t>مطلوب اعلى واقل اسم تكرر في العمود B</t>
  </si>
  <si>
    <t>مع ذكر الاسم المقابل للاسم المتكرر من العمود A</t>
  </si>
  <si>
    <t>اسم الفني</t>
  </si>
  <si>
    <t>العدد</t>
  </si>
  <si>
    <t>01776525</t>
  </si>
  <si>
    <t>الجواب يكون كالتالي باللون الاحمر</t>
  </si>
  <si>
    <t>المدينة</t>
  </si>
  <si>
    <t>الدمام</t>
  </si>
  <si>
    <t>الاوسط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</si>
</sst>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b/>
      <sz val="10"/>
      <color indexed="9"/>
      <name val="Arial"/>
      <family val="2"/>
    </font>
    <font>
      <sz val="10"/>
      <color indexed="72"/>
      <name val="Arial"/>
      <family val="2"/>
    </font>
    <font>
      <b/>
      <sz val="14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6" fillId="3" borderId="8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zoomScale="85" zoomScaleNormal="85" workbookViewId="0">
      <selection activeCell="G16" sqref="G16"/>
    </sheetView>
  </sheetViews>
  <sheetFormatPr defaultRowHeight="15"/>
  <cols>
    <col min="1" max="1" width="15.28515625" customWidth="1"/>
    <col min="2" max="2" width="35.85546875" customWidth="1"/>
    <col min="3" max="3" width="9" bestFit="1" customWidth="1"/>
    <col min="4" max="4" width="17.28515625" bestFit="1" customWidth="1"/>
    <col min="5" max="5" width="14.42578125" customWidth="1"/>
    <col min="6" max="6" width="9.14062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9">
      <c r="A2" s="2" t="s">
        <v>31</v>
      </c>
      <c r="B2" s="2" t="s">
        <v>32</v>
      </c>
      <c r="C2" s="2" t="s">
        <v>5</v>
      </c>
      <c r="D2" s="2" t="s">
        <v>6</v>
      </c>
      <c r="E2" s="2" t="s">
        <v>36</v>
      </c>
    </row>
    <row r="3" spans="1:9">
      <c r="A3" s="2" t="s">
        <v>31</v>
      </c>
      <c r="B3" s="2" t="s">
        <v>32</v>
      </c>
      <c r="C3" s="2" t="s">
        <v>7</v>
      </c>
      <c r="D3" s="2" t="s">
        <v>6</v>
      </c>
      <c r="E3" s="2" t="s">
        <v>36</v>
      </c>
    </row>
    <row r="4" spans="1:9">
      <c r="A4" s="2" t="s">
        <v>31</v>
      </c>
      <c r="B4" s="2" t="s">
        <v>32</v>
      </c>
      <c r="C4" s="2" t="s">
        <v>8</v>
      </c>
      <c r="D4" s="2" t="s">
        <v>6</v>
      </c>
      <c r="E4" s="2" t="s">
        <v>36</v>
      </c>
    </row>
    <row r="5" spans="1:9">
      <c r="A5" s="2" t="s">
        <v>31</v>
      </c>
      <c r="B5" s="2" t="s">
        <v>32</v>
      </c>
      <c r="C5" s="2" t="s">
        <v>9</v>
      </c>
      <c r="D5" s="2" t="s">
        <v>6</v>
      </c>
      <c r="E5" s="2" t="s">
        <v>36</v>
      </c>
    </row>
    <row r="6" spans="1:9">
      <c r="A6" s="2" t="s">
        <v>31</v>
      </c>
      <c r="B6" s="2" t="s">
        <v>32</v>
      </c>
      <c r="C6" s="2" t="s">
        <v>10</v>
      </c>
      <c r="D6" s="2" t="s">
        <v>6</v>
      </c>
      <c r="E6" s="2" t="s">
        <v>36</v>
      </c>
    </row>
    <row r="7" spans="1:9">
      <c r="A7" s="2" t="s">
        <v>31</v>
      </c>
      <c r="B7" s="2" t="s">
        <v>32</v>
      </c>
      <c r="C7" s="2" t="s">
        <v>11</v>
      </c>
      <c r="D7" s="2" t="s">
        <v>6</v>
      </c>
      <c r="E7" s="2" t="s">
        <v>36</v>
      </c>
    </row>
    <row r="8" spans="1:9">
      <c r="A8" s="2" t="s">
        <v>31</v>
      </c>
      <c r="B8" s="2" t="s">
        <v>32</v>
      </c>
      <c r="C8" s="2" t="s">
        <v>12</v>
      </c>
      <c r="D8" s="2" t="s">
        <v>6</v>
      </c>
      <c r="E8" s="2" t="s">
        <v>36</v>
      </c>
    </row>
    <row r="9" spans="1:9">
      <c r="A9" s="2" t="s">
        <v>31</v>
      </c>
      <c r="B9" s="2" t="s">
        <v>32</v>
      </c>
      <c r="C9" s="2" t="s">
        <v>13</v>
      </c>
      <c r="D9" s="2" t="s">
        <v>6</v>
      </c>
      <c r="E9" s="2" t="s">
        <v>37</v>
      </c>
    </row>
    <row r="10" spans="1:9">
      <c r="A10" s="2" t="s">
        <v>31</v>
      </c>
      <c r="B10" s="2" t="s">
        <v>32</v>
      </c>
      <c r="C10" s="2" t="s">
        <v>42</v>
      </c>
      <c r="D10" s="2" t="s">
        <v>6</v>
      </c>
      <c r="E10" s="2" t="s">
        <v>37</v>
      </c>
    </row>
    <row r="11" spans="1:9" s="10" customFormat="1">
      <c r="A11" s="9" t="s">
        <v>45</v>
      </c>
      <c r="B11" s="9" t="s">
        <v>33</v>
      </c>
      <c r="C11" s="9" t="s">
        <v>14</v>
      </c>
      <c r="D11" s="9" t="s">
        <v>6</v>
      </c>
      <c r="E11" s="9" t="s">
        <v>46</v>
      </c>
      <c r="F11"/>
      <c r="H11"/>
      <c r="I11"/>
    </row>
    <row r="12" spans="1:9" s="10" customFormat="1">
      <c r="A12" s="9" t="s">
        <v>45</v>
      </c>
      <c r="B12" s="9" t="s">
        <v>33</v>
      </c>
      <c r="C12" s="9" t="s">
        <v>15</v>
      </c>
      <c r="D12" s="9" t="s">
        <v>6</v>
      </c>
      <c r="E12" s="9" t="s">
        <v>46</v>
      </c>
      <c r="F12"/>
      <c r="H12"/>
      <c r="I12"/>
    </row>
    <row r="13" spans="1:9" s="10" customFormat="1">
      <c r="A13" s="9" t="s">
        <v>45</v>
      </c>
      <c r="B13" s="9" t="s">
        <v>33</v>
      </c>
      <c r="C13" s="9" t="s">
        <v>16</v>
      </c>
      <c r="D13" s="9" t="s">
        <v>6</v>
      </c>
      <c r="E13" s="9" t="s">
        <v>46</v>
      </c>
      <c r="F13"/>
      <c r="H13"/>
      <c r="I13"/>
    </row>
    <row r="14" spans="1:9" s="10" customFormat="1">
      <c r="A14" s="9" t="s">
        <v>45</v>
      </c>
      <c r="B14" s="9" t="s">
        <v>33</v>
      </c>
      <c r="C14" s="9" t="s">
        <v>17</v>
      </c>
      <c r="D14" s="9" t="s">
        <v>6</v>
      </c>
      <c r="E14" s="9" t="s">
        <v>46</v>
      </c>
      <c r="F14"/>
      <c r="H14"/>
      <c r="I14"/>
    </row>
    <row r="15" spans="1:9">
      <c r="A15" s="2" t="s">
        <v>31</v>
      </c>
      <c r="B15" s="2" t="s">
        <v>34</v>
      </c>
      <c r="C15" s="2" t="s">
        <v>18</v>
      </c>
      <c r="D15" s="2" t="s">
        <v>6</v>
      </c>
      <c r="E15" s="2" t="s">
        <v>37</v>
      </c>
    </row>
    <row r="16" spans="1:9">
      <c r="A16" s="2" t="s">
        <v>31</v>
      </c>
      <c r="B16" s="2" t="s">
        <v>34</v>
      </c>
      <c r="C16" s="2" t="s">
        <v>19</v>
      </c>
      <c r="D16" s="2" t="s">
        <v>6</v>
      </c>
      <c r="E16" s="2" t="s">
        <v>37</v>
      </c>
    </row>
    <row r="17" spans="1:17">
      <c r="A17" s="2" t="s">
        <v>31</v>
      </c>
      <c r="B17" s="2" t="s">
        <v>34</v>
      </c>
      <c r="C17" s="2" t="s">
        <v>20</v>
      </c>
      <c r="D17" s="2" t="s">
        <v>6</v>
      </c>
      <c r="E17" s="2" t="s">
        <v>37</v>
      </c>
    </row>
    <row r="18" spans="1:17">
      <c r="A18" s="2" t="s">
        <v>31</v>
      </c>
      <c r="B18" s="2" t="s">
        <v>34</v>
      </c>
      <c r="C18" s="2" t="s">
        <v>21</v>
      </c>
      <c r="D18" s="2" t="s">
        <v>6</v>
      </c>
      <c r="E18" s="2" t="s">
        <v>37</v>
      </c>
    </row>
    <row r="19" spans="1:17">
      <c r="A19" s="2" t="s">
        <v>31</v>
      </c>
      <c r="B19" s="2" t="s">
        <v>34</v>
      </c>
      <c r="C19" s="2" t="s">
        <v>22</v>
      </c>
      <c r="D19" s="2" t="s">
        <v>6</v>
      </c>
      <c r="E19" s="2" t="s">
        <v>37</v>
      </c>
    </row>
    <row r="20" spans="1:17">
      <c r="A20" s="2" t="s">
        <v>31</v>
      </c>
      <c r="B20" s="2" t="s">
        <v>35</v>
      </c>
      <c r="C20" s="2" t="s">
        <v>23</v>
      </c>
      <c r="D20" s="2" t="s">
        <v>6</v>
      </c>
      <c r="E20" s="2" t="s">
        <v>37</v>
      </c>
    </row>
    <row r="21" spans="1:17">
      <c r="A21" s="2" t="s">
        <v>31</v>
      </c>
      <c r="B21" s="2" t="s">
        <v>35</v>
      </c>
      <c r="C21" s="2" t="s">
        <v>24</v>
      </c>
      <c r="D21" s="2" t="s">
        <v>6</v>
      </c>
      <c r="E21" s="2" t="s">
        <v>37</v>
      </c>
    </row>
    <row r="22" spans="1:17">
      <c r="A22" s="2" t="s">
        <v>31</v>
      </c>
      <c r="B22" s="2" t="s">
        <v>35</v>
      </c>
      <c r="C22" s="2" t="s">
        <v>25</v>
      </c>
      <c r="D22" s="2" t="s">
        <v>6</v>
      </c>
      <c r="E22" s="2" t="s">
        <v>37</v>
      </c>
    </row>
    <row r="23" spans="1:17">
      <c r="A23" s="2" t="s">
        <v>31</v>
      </c>
      <c r="B23" s="2" t="s">
        <v>35</v>
      </c>
      <c r="C23" s="2" t="s">
        <v>26</v>
      </c>
      <c r="D23" s="2" t="s">
        <v>6</v>
      </c>
      <c r="E23" s="2" t="s">
        <v>37</v>
      </c>
    </row>
    <row r="24" spans="1:17">
      <c r="A24" s="2" t="s">
        <v>31</v>
      </c>
      <c r="B24" s="2" t="s">
        <v>35</v>
      </c>
      <c r="C24" s="2" t="s">
        <v>27</v>
      </c>
      <c r="D24" s="2" t="s">
        <v>6</v>
      </c>
      <c r="E24" s="2" t="s">
        <v>37</v>
      </c>
    </row>
    <row r="25" spans="1:17">
      <c r="A25" s="2" t="s">
        <v>31</v>
      </c>
      <c r="B25" s="2" t="s">
        <v>35</v>
      </c>
      <c r="C25" s="2" t="s">
        <v>28</v>
      </c>
      <c r="D25" s="2" t="s">
        <v>6</v>
      </c>
      <c r="E25" s="2" t="s">
        <v>37</v>
      </c>
    </row>
    <row r="26" spans="1:17">
      <c r="A26" s="2" t="s">
        <v>31</v>
      </c>
      <c r="B26" s="2" t="s">
        <v>35</v>
      </c>
      <c r="C26" s="2" t="s">
        <v>29</v>
      </c>
      <c r="D26" s="2" t="s">
        <v>6</v>
      </c>
      <c r="E26" s="2" t="s">
        <v>37</v>
      </c>
    </row>
    <row r="27" spans="1:17">
      <c r="A27" s="2" t="s">
        <v>31</v>
      </c>
      <c r="B27" s="2" t="s">
        <v>35</v>
      </c>
      <c r="C27" s="2" t="s">
        <v>30</v>
      </c>
      <c r="D27" s="2" t="s">
        <v>6</v>
      </c>
      <c r="E27" s="2" t="s">
        <v>37</v>
      </c>
    </row>
    <row r="29" spans="1:17" ht="15" customHeight="1" thickBot="1">
      <c r="A29" s="3"/>
      <c r="B29" s="3"/>
    </row>
    <row r="30" spans="1:17" ht="15" customHeight="1">
      <c r="A30" s="3"/>
      <c r="B30" s="13" t="s">
        <v>38</v>
      </c>
      <c r="C30" s="14"/>
      <c r="D30" s="14"/>
      <c r="E30" s="14"/>
    </row>
    <row r="31" spans="1:17" ht="18.75" customHeight="1">
      <c r="A31" s="4"/>
      <c r="B31" s="15"/>
      <c r="C31" s="16"/>
      <c r="D31" s="16"/>
      <c r="E31" s="16"/>
      <c r="N31" s="11" t="s">
        <v>4</v>
      </c>
      <c r="O31" s="12" t="s">
        <v>44</v>
      </c>
      <c r="P31" s="12" t="s">
        <v>41</v>
      </c>
      <c r="Q31" s="12" t="s">
        <v>40</v>
      </c>
    </row>
    <row r="32" spans="1:17" ht="18.75">
      <c r="A32" s="3"/>
      <c r="B32" s="15" t="s">
        <v>39</v>
      </c>
      <c r="C32" s="16"/>
      <c r="D32" s="16"/>
      <c r="E32" s="16"/>
      <c r="N32" s="8" t="e">
        <f>INDEX($A$2:$E$27,MATCH(MAX($F$2:$F$27),$F$2:$F$27,0),5)</f>
        <v>#N/A</v>
      </c>
      <c r="O32" s="8" t="e">
        <f>INDEX($A$2:$E$27,MATCH(MAX($F$2:$F$27),$F$2:$F$27,0),1)</f>
        <v>#N/A</v>
      </c>
      <c r="P32" s="8">
        <f>COUNTIF($B$2:$B$27,INDEX($A$2:$E$27,MATCH(MAX($F$2:$F$27),$F$2:$F$27,0),2))</f>
        <v>0</v>
      </c>
      <c r="Q32" s="8" t="e">
        <f>INDEX($A$2:$E$27,MATCH(MAX($F$2:$F$27),$F$2:$F$27,0),2)</f>
        <v>#N/A</v>
      </c>
    </row>
    <row r="33" spans="1:17" ht="28.5" customHeight="1" thickBot="1">
      <c r="A33" s="5"/>
      <c r="B33" s="17" t="s">
        <v>43</v>
      </c>
      <c r="C33" s="18"/>
      <c r="D33" s="18"/>
      <c r="E33" s="18"/>
      <c r="N33" s="8" t="e">
        <f>INDEX($A$2:$E$27,MATCH(MIN($F$2:$F$27),$F$2:$F$27,0),5)</f>
        <v>#N/A</v>
      </c>
      <c r="O33" s="8" t="e">
        <f>INDEX($A$2:$E$27,MATCH(MIN($F$2:$F$27),$F$2:$F$27,0),1)</f>
        <v>#N/A</v>
      </c>
      <c r="P33" s="8">
        <f>COUNTIF($B$2:$B$27,INDEX($A$2:$E$27,MATCH(MIN($F$2:$F$27),$F$2:$F$27,0),2))</f>
        <v>0</v>
      </c>
      <c r="Q33" s="8" t="e">
        <f>INDEX($A$2:$E$27,MATCH(MIN($F$2:$F$27),$F$2:$F$27,0),2)</f>
        <v>#N/A</v>
      </c>
    </row>
    <row r="34" spans="1:17" ht="21" customHeight="1">
      <c r="A34" s="6"/>
      <c r="B34" s="11" t="s">
        <v>4</v>
      </c>
      <c r="C34" s="12" t="s">
        <v>44</v>
      </c>
      <c r="D34" s="12" t="s">
        <v>41</v>
      </c>
      <c r="E34" s="12" t="s">
        <v>40</v>
      </c>
    </row>
    <row r="35" spans="1:17" ht="21" customHeight="1">
      <c r="A35" s="6"/>
      <c r="B35" s="8" t="str">
        <f>INDEX($A$2:$E$27,MATCH(MIN(Sheet2!$F$2:$F$27),Sheet2!$F$2:$F$27,0),5)</f>
        <v>الاوسط</v>
      </c>
      <c r="C35" s="8" t="str">
        <f>INDEX($A$2:$E$27,MATCH(MIN(Sheet2!$F$2:$F$27),Sheet2!$F$2:$F$27,0),1)</f>
        <v>الدمام</v>
      </c>
      <c r="D35" s="8">
        <f>COUNTIF($B$2:$B$27,INDEX($A$2:$E$27,MATCH(MAX(Sheet2!$F$2:$F$27),Sheet2!$F$2:$F$27,0),2))</f>
        <v>9</v>
      </c>
      <c r="E35" s="8" t="str">
        <f>INDEX($A$2:$E$27,MATCH(MAX(Sheet2!$F$2:$F$27),Sheet2!$F$2:$F$27,0),2)</f>
        <v>احمد</v>
      </c>
    </row>
    <row r="36" spans="1:17" ht="21" customHeight="1">
      <c r="A36" s="7"/>
      <c r="B36" s="8" t="str">
        <f>INDEX($A$2:$E$27,MATCH(MAX(Sheet2!$F$2:$F$27),Sheet2!$F$2:$F$27,0),5)</f>
        <v>الشمال</v>
      </c>
      <c r="C36" s="8" t="str">
        <f>INDEX($A$2:$E$27,MATCH(MAX(Sheet2!$F$2:$F$27),Sheet2!$F$2:$F$27,0),1)</f>
        <v>الرياض</v>
      </c>
      <c r="D36" s="8">
        <f>COUNTIF($B$2:$B$27,INDEX($A$2:$E$27,MATCH(MIN(Sheet2!$F$2:$F$27),Sheet2!$F$2:$F$27,0),2))</f>
        <v>4</v>
      </c>
      <c r="E36" s="8" t="str">
        <f>INDEX($A$2:$E$27,MATCH(MIN(Sheet2!$F$2:$F$27),Sheet2!$F$2:$F$27,0),2)</f>
        <v>خالد</v>
      </c>
    </row>
    <row r="37" spans="1:17">
      <c r="A37" s="7"/>
      <c r="B37" s="7"/>
    </row>
    <row r="38" spans="1:17">
      <c r="A38" s="7"/>
      <c r="B38" s="7"/>
    </row>
    <row r="39" spans="1:17">
      <c r="A39" s="7"/>
      <c r="B39" s="7"/>
    </row>
  </sheetData>
  <mergeCells count="3">
    <mergeCell ref="B30:E31"/>
    <mergeCell ref="B32:E32"/>
    <mergeCell ref="B33:E33"/>
  </mergeCells>
  <conditionalFormatting sqref="A2:E27">
    <cfRule type="expression" dxfId="1" priority="2">
      <formula>AND(COUNTIF($B$2:$B2,$B2)=$D$36,$B2=$E$36)</formula>
    </cfRule>
    <cfRule type="expression" dxfId="0" priority="1">
      <formula>AND(COUNTIF($B$2:$B2,$B2)=$D$35,$B2=$E$35)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F27"/>
  <sheetViews>
    <sheetView topLeftCell="A13" workbookViewId="0">
      <selection activeCell="F10" sqref="F10"/>
    </sheetView>
  </sheetViews>
  <sheetFormatPr defaultRowHeight="15"/>
  <sheetData>
    <row r="2" spans="6:6">
      <c r="F2" t="str">
        <f>IF(Sheet1!$B2&lt;&gt;Sheet1!$B3,COUNTIF(Sheet1!B2:$B$2,Sheet1!B2),"")</f>
        <v/>
      </c>
    </row>
    <row r="3" spans="6:6">
      <c r="F3" t="str">
        <f>IF(Sheet1!$B3&lt;&gt;Sheet1!$B4,COUNTIF(Sheet1!B$2:$B3,Sheet1!B3),"")</f>
        <v/>
      </c>
    </row>
    <row r="4" spans="6:6">
      <c r="F4" t="str">
        <f>IF(Sheet1!$B4&lt;&gt;Sheet1!$B5,COUNTIF(Sheet1!B$2:$B4,Sheet1!B4),"")</f>
        <v/>
      </c>
    </row>
    <row r="5" spans="6:6">
      <c r="F5" t="str">
        <f>IF(Sheet1!$B5&lt;&gt;Sheet1!$B6,COUNTIF(Sheet1!B$2:$B5,Sheet1!B5),"")</f>
        <v/>
      </c>
    </row>
    <row r="6" spans="6:6">
      <c r="F6" t="str">
        <f>IF(Sheet1!$B6&lt;&gt;Sheet1!$B7,COUNTIF(Sheet1!B$2:$B6,Sheet1!B6),"")</f>
        <v/>
      </c>
    </row>
    <row r="7" spans="6:6">
      <c r="F7" t="str">
        <f>IF(Sheet1!$B7&lt;&gt;Sheet1!$B8,COUNTIF(Sheet1!B$2:$B7,Sheet1!B7),"")</f>
        <v/>
      </c>
    </row>
    <row r="8" spans="6:6">
      <c r="F8" t="str">
        <f>IF(Sheet1!$B8&lt;&gt;Sheet1!$B9,COUNTIF(Sheet1!B$2:$B8,Sheet1!B8),"")</f>
        <v/>
      </c>
    </row>
    <row r="9" spans="6:6">
      <c r="F9" t="str">
        <f>IF(Sheet1!$B9&lt;&gt;Sheet1!$B10,COUNTIF(Sheet1!B$2:$B9,Sheet1!B9),"")</f>
        <v/>
      </c>
    </row>
    <row r="10" spans="6:6">
      <c r="F10">
        <f>IF(Sheet1!$B10&lt;&gt;Sheet1!$B11,COUNTIF(Sheet1!B$2:$B10,Sheet1!B10),"")</f>
        <v>9</v>
      </c>
    </row>
    <row r="11" spans="6:6">
      <c r="F11" t="str">
        <f>IF(Sheet1!$B11&lt;&gt;Sheet1!$B12,COUNTIF(Sheet1!B$2:$B11,Sheet1!B11),"")</f>
        <v/>
      </c>
    </row>
    <row r="12" spans="6:6">
      <c r="F12" t="str">
        <f>IF(Sheet1!$B12&lt;&gt;Sheet1!$B13,COUNTIF(Sheet1!B$2:$B12,Sheet1!B12),"")</f>
        <v/>
      </c>
    </row>
    <row r="13" spans="6:6">
      <c r="F13" t="str">
        <f>IF(Sheet1!$B13&lt;&gt;Sheet1!$B14,COUNTIF(Sheet1!B$2:$B13,Sheet1!B13),"")</f>
        <v/>
      </c>
    </row>
    <row r="14" spans="6:6">
      <c r="F14">
        <f>IF(Sheet1!$B14&lt;&gt;Sheet1!$B15,COUNTIF(Sheet1!B$2:$B14,Sheet1!B14),"")</f>
        <v>4</v>
      </c>
    </row>
    <row r="15" spans="6:6">
      <c r="F15" t="str">
        <f>IF(Sheet1!$B15&lt;&gt;Sheet1!$B16,COUNTIF(Sheet1!B$2:$B15,Sheet1!B15),"")</f>
        <v/>
      </c>
    </row>
    <row r="16" spans="6:6">
      <c r="F16" t="str">
        <f>IF(Sheet1!$B16&lt;&gt;Sheet1!$B17,COUNTIF(Sheet1!B$2:$B16,Sheet1!B16),"")</f>
        <v/>
      </c>
    </row>
    <row r="17" spans="6:6">
      <c r="F17" t="str">
        <f>IF(Sheet1!$B17&lt;&gt;Sheet1!$B18,COUNTIF(Sheet1!B$2:$B17,Sheet1!B17),"")</f>
        <v/>
      </c>
    </row>
    <row r="18" spans="6:6">
      <c r="F18" t="str">
        <f>IF(Sheet1!$B18&lt;&gt;Sheet1!$B19,COUNTIF(Sheet1!B$2:$B18,Sheet1!B18),"")</f>
        <v/>
      </c>
    </row>
    <row r="19" spans="6:6">
      <c r="F19">
        <f>IF(Sheet1!$B19&lt;&gt;Sheet1!$B20,COUNTIF(Sheet1!B$2:$B19,Sheet1!B19),"")</f>
        <v>5</v>
      </c>
    </row>
    <row r="20" spans="6:6">
      <c r="F20" t="str">
        <f>IF(Sheet1!$B20&lt;&gt;Sheet1!$B21,COUNTIF(Sheet1!B$2:$B20,Sheet1!B20),"")</f>
        <v/>
      </c>
    </row>
    <row r="21" spans="6:6">
      <c r="F21" t="str">
        <f>IF(Sheet1!$B21&lt;&gt;Sheet1!$B22,COUNTIF(Sheet1!B$2:$B21,Sheet1!B21),"")</f>
        <v/>
      </c>
    </row>
    <row r="22" spans="6:6">
      <c r="F22" t="str">
        <f>IF(Sheet1!$B22&lt;&gt;Sheet1!$B23,COUNTIF(Sheet1!B$2:$B22,Sheet1!B22),"")</f>
        <v/>
      </c>
    </row>
    <row r="23" spans="6:6">
      <c r="F23" t="str">
        <f>IF(Sheet1!$B23&lt;&gt;Sheet1!$B24,COUNTIF(Sheet1!B$2:$B23,Sheet1!B23),"")</f>
        <v/>
      </c>
    </row>
    <row r="24" spans="6:6">
      <c r="F24" t="str">
        <f>IF(Sheet1!$B24&lt;&gt;Sheet1!$B25,COUNTIF(Sheet1!B$2:$B24,Sheet1!B24),"")</f>
        <v/>
      </c>
    </row>
    <row r="25" spans="6:6">
      <c r="F25" t="str">
        <f>IF(Sheet1!$B25&lt;&gt;Sheet1!$B26,COUNTIF(Sheet1!B$2:$B25,Sheet1!B25),"")</f>
        <v/>
      </c>
    </row>
    <row r="26" spans="6:6">
      <c r="F26" t="str">
        <f>IF(Sheet1!$B26&lt;&gt;Sheet1!$B27,COUNTIF(Sheet1!B$2:$B26,Sheet1!B26),"")</f>
        <v/>
      </c>
    </row>
    <row r="27" spans="6:6">
      <c r="F27">
        <f>IF(Sheet1!$B27&lt;&gt;Sheet1!$B28,COUNTIF(Sheet1!B$2:$B27,Sheet1!B27),"")</f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QTY-HUSSEIN</dc:creator>
  <cp:lastModifiedBy>Salim</cp:lastModifiedBy>
  <dcterms:created xsi:type="dcterms:W3CDTF">2015-01-15T11:10:39Z</dcterms:created>
  <dcterms:modified xsi:type="dcterms:W3CDTF">2015-01-28T11:14:21Z</dcterms:modified>
</cp:coreProperties>
</file>